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25" windowWidth="14805" windowHeight="6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Лист1!$A$1:$J$76</definedName>
  </definedNames>
  <calcPr calcId="145621"/>
</workbook>
</file>

<file path=xl/calcChain.xml><?xml version="1.0" encoding="utf-8"?>
<calcChain xmlns="http://schemas.openxmlformats.org/spreadsheetml/2006/main">
  <c r="G59" i="1" l="1"/>
  <c r="G60" i="1"/>
  <c r="I40" i="1" l="1"/>
  <c r="J40" i="1"/>
  <c r="H40" i="1"/>
  <c r="G44" i="1"/>
  <c r="H42" i="1" l="1"/>
  <c r="I35" i="1" l="1"/>
  <c r="J35" i="1"/>
  <c r="H35" i="1"/>
  <c r="J74" i="1" l="1"/>
  <c r="I74" i="1"/>
  <c r="H74" i="1"/>
  <c r="I13" i="1"/>
  <c r="J13" i="1"/>
  <c r="G29" i="1"/>
  <c r="G30" i="1"/>
  <c r="G41" i="1" l="1"/>
  <c r="J73" i="1" l="1"/>
  <c r="I73" i="1"/>
  <c r="H73" i="1"/>
  <c r="I70" i="1"/>
  <c r="J70" i="1"/>
  <c r="H70" i="1"/>
  <c r="I47" i="1"/>
  <c r="J47" i="1"/>
  <c r="H47" i="1"/>
  <c r="I31" i="1"/>
  <c r="I34" i="1" s="1"/>
  <c r="J31" i="1"/>
  <c r="J34" i="1" s="1"/>
  <c r="H31" i="1"/>
  <c r="G28" i="1"/>
  <c r="G27" i="1"/>
  <c r="G16" i="1"/>
  <c r="G17" i="1"/>
  <c r="L73" i="1" l="1"/>
  <c r="G40" i="1"/>
  <c r="G31" i="1"/>
  <c r="H14" i="1"/>
  <c r="H13" i="1" s="1"/>
  <c r="H34" i="1" s="1"/>
  <c r="G34" i="1" s="1"/>
  <c r="G15" i="1"/>
  <c r="G47" i="1" l="1"/>
  <c r="G33" i="1"/>
  <c r="G49" i="1"/>
  <c r="I58" i="1" l="1"/>
  <c r="H58" i="1"/>
  <c r="J58" i="1"/>
  <c r="G56" i="1"/>
  <c r="G57" i="1"/>
  <c r="I55" i="1"/>
  <c r="J55" i="1"/>
  <c r="J54" i="1" s="1"/>
  <c r="H55" i="1"/>
  <c r="H54" i="1" s="1"/>
  <c r="I54" i="1" l="1"/>
  <c r="G58" i="1"/>
  <c r="J61" i="1" l="1"/>
  <c r="G14" i="1" l="1"/>
  <c r="G19" i="1"/>
  <c r="G20" i="1"/>
  <c r="G21" i="1"/>
  <c r="G22" i="1"/>
  <c r="G23" i="1"/>
  <c r="G24" i="1"/>
  <c r="G25" i="1"/>
  <c r="G26" i="1"/>
  <c r="G32" i="1"/>
  <c r="I39" i="1"/>
  <c r="G36" i="1"/>
  <c r="G37" i="1"/>
  <c r="G38" i="1"/>
  <c r="H46" i="1"/>
  <c r="I46" i="1"/>
  <c r="J46" i="1"/>
  <c r="G45" i="1"/>
  <c r="I53" i="1"/>
  <c r="J53" i="1"/>
  <c r="G48" i="1"/>
  <c r="G50" i="1"/>
  <c r="G51" i="1"/>
  <c r="G52" i="1"/>
  <c r="H61" i="1"/>
  <c r="I61" i="1"/>
  <c r="G55" i="1"/>
  <c r="G62" i="1"/>
  <c r="G68" i="1" s="1"/>
  <c r="G63" i="1"/>
  <c r="G64" i="1"/>
  <c r="G65" i="1"/>
  <c r="G66" i="1"/>
  <c r="G67" i="1"/>
  <c r="I68" i="1"/>
  <c r="J68" i="1"/>
  <c r="G74" i="1"/>
  <c r="G46" i="1" l="1"/>
  <c r="J43" i="1"/>
  <c r="G53" i="1"/>
  <c r="H53" i="1"/>
  <c r="G70" i="1"/>
  <c r="I43" i="1"/>
  <c r="H43" i="1"/>
  <c r="G42" i="1"/>
  <c r="G54" i="1"/>
  <c r="G61" i="1" s="1"/>
  <c r="J39" i="1"/>
  <c r="G73" i="1"/>
  <c r="G13" i="1"/>
  <c r="H39" i="1"/>
  <c r="I71" i="1" l="1"/>
  <c r="H71" i="1"/>
  <c r="J71" i="1"/>
  <c r="I69" i="1"/>
  <c r="G43" i="1"/>
  <c r="G35" i="1"/>
  <c r="G39" i="1" s="1"/>
  <c r="J69" i="1"/>
  <c r="H69" i="1"/>
  <c r="G69" i="1" l="1"/>
  <c r="G71" i="1"/>
</calcChain>
</file>

<file path=xl/sharedStrings.xml><?xml version="1.0" encoding="utf-8"?>
<sst xmlns="http://schemas.openxmlformats.org/spreadsheetml/2006/main" count="180" uniqueCount="108">
  <si>
    <t>Нове будівництво мосту в парку ім.Ю.Гагаріна в м.Кривому Розі Дніпропетровської області</t>
  </si>
  <si>
    <t>Реконструкція приміщень під амбулаторію №2 "Центру первинної медико-санітарної допомоги №4" Криворізької міської ради з цілодобовим відділенням невідкладної допомоги за адресою: мкр-н Сонячний, 25а</t>
  </si>
  <si>
    <t xml:space="preserve">Реконструкція приміщень під амбулаторію "Центру первинної медико-санітарної допомоги №6" по вул. Миколаївське шосе, 21, приміщення 17 в м. Кривий Ріг Дніпропетровської області, 50067                                                                                                                                                             </t>
  </si>
  <si>
    <t xml:space="preserve">ПЕРЕЛІК </t>
  </si>
  <si>
    <t>Інша економічна діяльність</t>
  </si>
  <si>
    <t>Усього</t>
  </si>
  <si>
    <t>1</t>
  </si>
  <si>
    <t>Отримання сертифікатів (при введені об'єкта в експлуатацію, енергоефективності тощо)</t>
  </si>
  <si>
    <t>Проведення заходів з оплати поштових послуг</t>
  </si>
  <si>
    <t>Оплата авансових внесків для проведення виконавчого провадження</t>
  </si>
  <si>
    <t>Об'єкти комунального будівництва</t>
  </si>
  <si>
    <t>Назва напряму діяльності (пріоритетні завдання)</t>
  </si>
  <si>
    <t>Строк, роки</t>
  </si>
  <si>
    <t>Виконавці</t>
  </si>
  <si>
    <t>2019-2021</t>
  </si>
  <si>
    <t>Управління капітального будівництва виконкому Криворізької міської ради</t>
  </si>
  <si>
    <t>на 2021 рік</t>
  </si>
  <si>
    <t>Перелік заходів Програми</t>
  </si>
  <si>
    <t>1.2. Нове будівництво, реконструкція та капітальний ремонт об’єктів інженерно-транспортної інфраструктури</t>
  </si>
  <si>
    <t>Об'єкти будівництва освітніх установ і закладів</t>
  </si>
  <si>
    <t>Об'єкти будівництва медичних установ і закладів</t>
  </si>
  <si>
    <t>Об'єкти будівництва установ і закладів культури</t>
  </si>
  <si>
    <t>Інші заходи, пов'язані із супроводом реалізації інвестиційних проектів</t>
  </si>
  <si>
    <t xml:space="preserve">Оплата судового збору </t>
  </si>
  <si>
    <t xml:space="preserve">Реконструкція приміщень під амбулаторію  "Центру первинної медико-санітарної допомоги №2" по  вул. Ватутіна, 43/5, приміщення 129 в м.Кривий Ріг Дніпропетровської області                                                               </t>
  </si>
  <si>
    <t>Разом за Програмою, з них</t>
  </si>
  <si>
    <t>Джерела фінансування</t>
  </si>
  <si>
    <t>державний бюджет</t>
  </si>
  <si>
    <t>5.2. Капітальний ремонт спортивних споруд та будівель</t>
  </si>
  <si>
    <t xml:space="preserve">у тому числі: </t>
  </si>
  <si>
    <t>Назва об'єкта</t>
  </si>
  <si>
    <t>№</t>
  </si>
  <si>
    <t>+2394,749</t>
  </si>
  <si>
    <t>+500,000</t>
  </si>
  <si>
    <t>0,000</t>
  </si>
  <si>
    <t>+2000,000</t>
  </si>
  <si>
    <t>+7500,000</t>
  </si>
  <si>
    <t>-300,000</t>
  </si>
  <si>
    <t>+14766,921</t>
  </si>
  <si>
    <t>-2694,101</t>
  </si>
  <si>
    <t>+1392,451</t>
  </si>
  <si>
    <t>+2748,317</t>
  </si>
  <si>
    <t>Капітальний ремонт лікувальних закладів (інфекційна лікарня)</t>
  </si>
  <si>
    <t>+48239,650</t>
  </si>
  <si>
    <t>-200,000</t>
  </si>
  <si>
    <t>-49000,000</t>
  </si>
  <si>
    <t>+800,000</t>
  </si>
  <si>
    <t>+20593,771</t>
  </si>
  <si>
    <t>+7554,216</t>
  </si>
  <si>
    <t xml:space="preserve">Нове будівництво системи водовідведення від Криворізької загальноосвітньої школи
 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</si>
  <si>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Капітальний ремонт системи водовідведення від Криворізької загальноосвітньої школи 
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</si>
  <si>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Реконструкція приміщень під амбулаторію №3 комунального некомерційного підприємства "Центр первинної медико-санітарної допомоги №7" Криворізької міської ради за адресою: вул.Дружби, 2 в     м. Кривому Розі Дніпропетровської області </t>
  </si>
  <si>
    <t>Реконструкція адміністративної будівлі другого корпусу за адресою: 
пл.Молодіжна, 1, м. Кривий Ріг, Дніпропетровська область</t>
  </si>
  <si>
    <t>Загальний обсяг фінансування, тис. грн</t>
  </si>
  <si>
    <t>№ п/п</t>
  </si>
  <si>
    <t>Реконструкція мереж теплопостачання, розташованих у Металургійному районі міста Кривого Рогу Дніпропетровської області</t>
  </si>
  <si>
    <t>Реконструкція мереж теплопостачання, розташованих у Саксаганському районі міста Кривого Рогу Дніпропетровської області</t>
  </si>
  <si>
    <t>Реконструкція мереж теплопостачання, розташованих у Довгинцівському районі міста Кривого Рогу Дніпропетровської області</t>
  </si>
  <si>
    <t>Нове будівництво мереж теплопостачання, розташованих у Саксаганському районі міста Кривого Рогу Дніпропетровської області</t>
  </si>
  <si>
    <t>до рішення міської ради</t>
  </si>
  <si>
    <t>за рахунок кредиту для фінансування субпроекту «Модернізація системи теплопостачання міста Кривого Рогу (І етап)» відповідно до Угоди про передачу коштів позики з Міністерством фінансів України</t>
  </si>
  <si>
    <t>Загальний обсяг фінансування заходу з них:</t>
  </si>
  <si>
    <t>Загальний обсяг фінансування заходу, з них:</t>
  </si>
  <si>
    <t>Інші заходи, пов'язані із супроводом реалізації інвестиційних проєктів</t>
  </si>
  <si>
    <t>Нове будівництво універсального спортивного комплексу, розташованого в парку культури і відпочинку імені Богдана Хмельницького в Металургійному районі міста Кривого Рогу Дніпропетровської області, 50006</t>
  </si>
  <si>
    <t>2.2. Капітальний ремонт дошкільних, позашкільних і загальноосвітніх навчальних закладів, інші витрати</t>
  </si>
  <si>
    <t>Об'єкти будівництва адміністративних будівель</t>
  </si>
  <si>
    <t xml:space="preserve">        </t>
  </si>
  <si>
    <t>за рахунок кредиту для фінансування субпроекту «Модернізація системи теплопостачання міста Кривого Рогу                    
(І етап)» відповідно до Угоди про передачу коштів позики з Міністерством фінансів України</t>
  </si>
  <si>
    <t>Нове будівництво дороги від  вул. Гетьманської до вул. Електроніки в Саксаганському та Центрально-Міському районах м. Кривого Рогу Дніпропетровської області, 50000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</si>
  <si>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 м.Кривого Рогу Дніпро-петровської обл.</t>
  </si>
  <si>
    <t>Об'єкти будівництва споруд, установ і закладів фізичної культури та спорту</t>
  </si>
  <si>
    <t>Реконструкція стадіону на території комунального позашкільного навчального закладу «Дитячо-юнацька спортивна школа №10» за адресою: вул. Бикова, 4, м. Кривий Ріг, Дніпропетровська область</t>
  </si>
  <si>
    <t>Реконструкція комплексу будівель, розташованих за адресою: Дніпропетровська обл., м. Кривий Ріг, пр-т Металургів, буд. 2, під центр розвитку креативної економіки з освітніми, науково-дослідними, адміністратив-ними приміщеннями та закладом громадського харчування</t>
  </si>
  <si>
    <t>Реконструкція котельні «Гігант», розташованої на території промислового майданчика шахти «Гігант» на вулиці Дарві-на, 2д у Саксаганському районі міста Кривого Рогу Дніпропетровської області</t>
  </si>
  <si>
    <t>Реконструкція котельні «Механобрчормет», розташованої на вулиці Телевізійній, 3Н у Довгинцівському районі міста Кривого Рогу Дніпропетровської області</t>
  </si>
  <si>
    <t>Нове будівництво адміністративної будівлі з освітніми та науково-дослідними приміщення-ми в складі Центру креативної економіки м.Кривого Рогу за адресою: пр-т Металургів, буд. 2, м. Кривий Ріг, Дніпропетровська обл.</t>
  </si>
  <si>
    <t>грант від ЄІБ для реалізації інвестиційних проектів</t>
  </si>
  <si>
    <t>Грант від ЄІБ для реалізації інвестиційних проектів</t>
  </si>
  <si>
    <t>бюджет Криворізької міської територіальної громади,</t>
  </si>
  <si>
    <t>Бюджет Криворізької міської територіальної громади</t>
  </si>
  <si>
    <t xml:space="preserve">  Додаток </t>
  </si>
  <si>
    <t xml:space="preserve">Загальний обсяг фінансування, з них:
</t>
  </si>
  <si>
    <r>
      <t xml:space="preserve">4.1 Нове будівництво, реконструкція та </t>
    </r>
    <r>
      <rPr>
        <b/>
        <sz val="9"/>
        <color theme="1"/>
        <rFont val="Times New Roman"/>
        <family val="1"/>
        <charset val="204"/>
      </rPr>
      <t>капітальний ремонт</t>
    </r>
    <r>
      <rPr>
        <b/>
        <sz val="9"/>
        <rFont val="Times New Roman"/>
        <family val="1"/>
        <charset val="204"/>
      </rPr>
      <t xml:space="preserve"> закладів культури</t>
    </r>
  </si>
  <si>
    <t xml:space="preserve">у тому числі орієнтовний обсяг 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</si>
  <si>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 м.Кривого Рогу Дніпропетровської обл. (технічний нагляд)</t>
  </si>
  <si>
    <t>4.1. Капітальний ремонт закладів культури</t>
  </si>
  <si>
    <t>бюджет Криворізької міської територіальної громади</t>
  </si>
  <si>
    <t xml:space="preserve">                         Загальний фонд+демонтаж</t>
  </si>
  <si>
    <t>Кривого Рогу (І етап)» відповідно до Угоди про передачу коштів позики з Міністерством фінансів України</t>
  </si>
  <si>
    <t>за рахунок кредиту для фінансування субпроекту «Модернізація системи теплопостачання  міста</t>
  </si>
  <si>
    <t>в міський не входиить: державний та грант</t>
  </si>
  <si>
    <t>2022-2024</t>
  </si>
  <si>
    <t>Нове будівництво, реконструкція та капітальний ремонт об’єктів житлово-комунального призначення</t>
  </si>
  <si>
    <t>Нове будівництво та реконструкція спортивних споруд і будівель</t>
  </si>
  <si>
    <t>Нове будівництво, реконструкція та капітальний ремонт адміністративних будівель</t>
  </si>
  <si>
    <t>заходів і завдань Програми на 2019–2024 роки</t>
  </si>
  <si>
    <t>Програма капітального будівництва об’єктів 
інфраструктури м. Кривого Рогу на 2019–2024 роки</t>
  </si>
  <si>
    <t>Реконструкція нежитлового приміщення №69, вбудованого в перший поверх житлового будинку №24 на вул. Івана Сірка в м. Кривому Розі Дніпропетровської області під амбулаторію</t>
  </si>
  <si>
    <t>кої міської ради Дніпропетровської області, за адресою: вул. Кибальчича, 19, Тернівський район, м. Кривий Ріг, Дніпропетровська обл., Україна</t>
  </si>
  <si>
    <t>Нове будівництво будівлі дошкільного підрозділу в комплексі будівель та споруд Криворізького навчально-виховного комплексу «Загальноосвітня школа І-ІІ ступенів – дошкільний навчальний заклад» №38 Криворізь-
кої міської ради Дніпропетровської області, за адресою: вул. Кибальчича, 19, Тернівський район, м. Кривий Ріг, Дніпропетровська обл., Україна</t>
  </si>
  <si>
    <t>6</t>
  </si>
  <si>
    <t xml:space="preserve">            Керуюча справами виконкому                                                   Тетяна Мала
                                                       </t>
  </si>
  <si>
    <t>1.3. Капітальний ремонт об’єктів благоустрою</t>
  </si>
  <si>
    <t>3.1. Нове будівництво та реконструкція лікувальних закладів</t>
  </si>
  <si>
    <t>3.2. Капітальний ремонт лікувальних закладів</t>
  </si>
  <si>
    <t xml:space="preserve"> Нове будівництво та реконструкція дошкільних, позашкільних і загальноосвітніх навчальних закладів</t>
  </si>
  <si>
    <r>
      <rPr>
        <b/>
        <i/>
        <sz val="9"/>
        <color theme="1"/>
        <rFont val="Times New Roman"/>
        <family val="1"/>
        <charset val="204"/>
      </rPr>
      <t xml:space="preserve">Реконструкція фасадів будівлі та малої чаші басейну з урахуванням потреб маломобільних груп населення; </t>
    </r>
    <r>
      <rPr>
        <i/>
        <sz val="9"/>
        <color theme="1"/>
        <rFont val="Times New Roman"/>
        <family val="1"/>
        <charset val="204"/>
      </rPr>
      <t xml:space="preserve">
реконструкція частини будівлі басейну                  літ. «А-3» Палацу водних видів спорту, розташованого за адресою: вул. Соборності, 2, м. Кривий Ріг, Дніпропетровська обл., Україна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</si>
</sst>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color theme="1"/>
      <name val="Calibri"/>
      <family val="2"/>
      <scheme val="minor"/>
    </font>
    <font>
      <i/>
      <sz val="1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0" fillId="0" borderId="0" xfId="0" applyNumberFormat="1"/>
    <xf numFmtId="0" fontId="0" fillId="0" borderId="0" xfId="0" applyFill="1"/>
    <xf numFmtId="0" fontId="4" fillId="0" borderId="0" xfId="0" applyFont="1" applyFill="1" applyAlignment="1">
      <alignment horizontal="left"/>
    </xf>
    <xf numFmtId="0" fontId="14" fillId="2" borderId="11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1" fillId="2" borderId="3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5" fillId="2" borderId="10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3" fillId="2" borderId="3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13" fillId="2" borderId="2" xfId="0" applyFont="1" applyFill="1" applyBorder="1" applyAlignment="1">
      <alignment vertical="top" wrapText="1"/>
    </xf>
    <xf numFmtId="164" fontId="6" fillId="2" borderId="13" xfId="0" applyNumberFormat="1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49" fontId="11" fillId="2" borderId="4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vertical="top" wrapText="1"/>
    </xf>
    <xf numFmtId="0" fontId="0" fillId="3" borderId="0" xfId="0" applyFill="1"/>
    <xf numFmtId="0" fontId="13" fillId="2" borderId="11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49" fontId="11" fillId="2" borderId="12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9" xfId="0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 wrapText="1"/>
    </xf>
    <xf numFmtId="0" fontId="13" fillId="2" borderId="15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9" fillId="0" borderId="0" xfId="0" applyFont="1"/>
    <xf numFmtId="0" fontId="13" fillId="2" borderId="3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/>
    <xf numFmtId="164" fontId="6" fillId="2" borderId="10" xfId="0" applyNumberFormat="1" applyFont="1" applyFill="1" applyBorder="1" applyAlignment="1">
      <alignment horizontal="center" vertical="top" wrapText="1"/>
    </xf>
    <xf numFmtId="49" fontId="11" fillId="2" borderId="3" xfId="0" applyNumberFormat="1" applyFont="1" applyFill="1" applyBorder="1" applyAlignment="1">
      <alignment vertical="top" wrapText="1"/>
    </xf>
    <xf numFmtId="164" fontId="0" fillId="0" borderId="0" xfId="0" applyNumberFormat="1" applyBorder="1"/>
    <xf numFmtId="0" fontId="18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vertical="top" wrapText="1"/>
    </xf>
    <xf numFmtId="164" fontId="5" fillId="2" borderId="11" xfId="0" applyNumberFormat="1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vertical="top" wrapText="1"/>
    </xf>
    <xf numFmtId="49" fontId="11" fillId="2" borderId="2" xfId="0" applyNumberFormat="1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wrapText="1"/>
    </xf>
    <xf numFmtId="164" fontId="20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0" borderId="9" xfId="0" applyBorder="1"/>
    <xf numFmtId="0" fontId="11" fillId="2" borderId="4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2" fontId="0" fillId="0" borderId="0" xfId="0" applyNumberFormat="1"/>
    <xf numFmtId="0" fontId="21" fillId="0" borderId="0" xfId="0" applyFont="1" applyFill="1"/>
    <xf numFmtId="0" fontId="23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11" fillId="2" borderId="11" xfId="0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14" fillId="2" borderId="14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26" fillId="2" borderId="0" xfId="0" applyFont="1" applyFill="1"/>
    <xf numFmtId="0" fontId="14" fillId="2" borderId="4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vertical="top" wrapText="1"/>
    </xf>
    <xf numFmtId="0" fontId="27" fillId="2" borderId="7" xfId="0" applyFont="1" applyFill="1" applyBorder="1" applyAlignment="1">
      <alignment vertical="top" wrapText="1"/>
    </xf>
    <xf numFmtId="0" fontId="27" fillId="2" borderId="2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27" fillId="2" borderId="3" xfId="0" applyFont="1" applyFill="1" applyBorder="1" applyAlignment="1">
      <alignment vertical="top" wrapText="1"/>
    </xf>
    <xf numFmtId="0" fontId="27" fillId="2" borderId="12" xfId="0" applyFont="1" applyFill="1" applyBorder="1" applyAlignment="1">
      <alignment vertical="top" wrapText="1"/>
    </xf>
    <xf numFmtId="0" fontId="27" fillId="2" borderId="4" xfId="0" applyFont="1" applyFill="1" applyBorder="1" applyAlignment="1">
      <alignment horizontal="left" vertical="top" wrapText="1"/>
    </xf>
    <xf numFmtId="0" fontId="28" fillId="2" borderId="14" xfId="0" applyFont="1" applyFill="1" applyBorder="1" applyAlignment="1">
      <alignment horizontal="left" vertical="top" wrapText="1"/>
    </xf>
    <xf numFmtId="0" fontId="27" fillId="2" borderId="4" xfId="0" applyFont="1" applyFill="1" applyBorder="1" applyAlignment="1">
      <alignment vertical="top" wrapText="1"/>
    </xf>
    <xf numFmtId="0" fontId="0" fillId="0" borderId="11" xfId="0" applyBorder="1"/>
    <xf numFmtId="0" fontId="11" fillId="2" borderId="15" xfId="0" applyFont="1" applyFill="1" applyBorder="1" applyAlignment="1">
      <alignment horizontal="left" vertical="top" wrapText="1"/>
    </xf>
    <xf numFmtId="0" fontId="27" fillId="2" borderId="14" xfId="0" applyFont="1" applyFill="1" applyBorder="1" applyAlignment="1">
      <alignment horizontal="left" vertical="top" wrapText="1"/>
    </xf>
    <xf numFmtId="0" fontId="27" fillId="2" borderId="6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25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9" fillId="2" borderId="4" xfId="0" applyFont="1" applyFill="1" applyBorder="1" applyAlignment="1"/>
    <xf numFmtId="0" fontId="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/>
    <xf numFmtId="0" fontId="14" fillId="2" borderId="14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/>
    </xf>
    <xf numFmtId="0" fontId="15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13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wrapText="1"/>
    </xf>
    <xf numFmtId="0" fontId="16" fillId="2" borderId="6" xfId="0" applyFont="1" applyFill="1" applyBorder="1" applyAlignment="1">
      <alignment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6" fillId="2" borderId="14" xfId="0" applyFont="1" applyFill="1" applyBorder="1" applyAlignment="1">
      <alignment wrapText="1"/>
    </xf>
    <xf numFmtId="0" fontId="16" fillId="2" borderId="10" xfId="0" applyFont="1" applyFill="1" applyBorder="1" applyAlignment="1">
      <alignment wrapText="1"/>
    </xf>
    <xf numFmtId="0" fontId="15" fillId="2" borderId="8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view="pageBreakPreview" topLeftCell="A48" zoomScale="106" zoomScaleNormal="100" zoomScaleSheetLayoutView="106" workbookViewId="0">
      <selection activeCell="G51" sqref="G51"/>
    </sheetView>
  </sheetViews>
  <sheetFormatPr defaultRowHeight="15" x14ac:dyDescent="0.25"/>
  <cols>
    <col min="1" max="1" width="3.5703125" customWidth="1"/>
    <col min="2" max="2" width="14.5703125" customWidth="1"/>
    <col min="3" max="3" width="34" customWidth="1"/>
    <col min="4" max="4" width="7.42578125" customWidth="1"/>
    <col min="5" max="5" width="23.140625" customWidth="1"/>
    <col min="6" max="6" width="20" customWidth="1"/>
    <col min="7" max="7" width="14.5703125" customWidth="1"/>
    <col min="8" max="8" width="13.140625" customWidth="1"/>
    <col min="9" max="9" width="12" customWidth="1"/>
    <col min="10" max="10" width="12.7109375" customWidth="1"/>
    <col min="11" max="11" width="16.7109375" bestFit="1" customWidth="1"/>
    <col min="12" max="12" width="21.42578125" customWidth="1"/>
    <col min="13" max="13" width="14.28515625" bestFit="1" customWidth="1"/>
    <col min="14" max="14" width="14.140625" customWidth="1"/>
    <col min="15" max="15" width="12.42578125" customWidth="1"/>
    <col min="16" max="16" width="12.7109375" customWidth="1"/>
  </cols>
  <sheetData>
    <row r="1" spans="1:12" ht="15.75" customHeight="1" x14ac:dyDescent="0.25">
      <c r="A1" s="4"/>
      <c r="B1" s="4"/>
      <c r="C1" s="4"/>
      <c r="D1" s="4"/>
      <c r="E1" s="4"/>
      <c r="F1" s="4"/>
      <c r="G1" s="10"/>
      <c r="H1" s="5"/>
      <c r="I1" s="157" t="s">
        <v>81</v>
      </c>
      <c r="J1" s="157"/>
      <c r="K1" s="157"/>
      <c r="L1" s="157"/>
    </row>
    <row r="2" spans="1:12" ht="31.5" customHeight="1" x14ac:dyDescent="0.25">
      <c r="A2" s="4"/>
      <c r="B2" s="4"/>
      <c r="C2" s="4"/>
      <c r="D2" s="4"/>
      <c r="E2" s="4"/>
      <c r="F2" s="4"/>
      <c r="G2" s="27"/>
      <c r="H2" s="27"/>
      <c r="I2" s="161" t="s">
        <v>59</v>
      </c>
      <c r="J2" s="161"/>
      <c r="K2" s="127"/>
      <c r="L2" s="127"/>
    </row>
    <row r="3" spans="1:12" ht="47.25" customHeight="1" x14ac:dyDescent="0.35">
      <c r="A3" s="115"/>
      <c r="B3" s="115"/>
      <c r="C3" s="160" t="s">
        <v>97</v>
      </c>
      <c r="D3" s="160"/>
      <c r="E3" s="160"/>
      <c r="F3" s="160"/>
      <c r="G3" s="160"/>
      <c r="H3" s="160"/>
      <c r="I3" s="160"/>
      <c r="J3" s="116"/>
      <c r="K3" s="72"/>
      <c r="L3" s="72"/>
    </row>
    <row r="4" spans="1:12" ht="23.25" x14ac:dyDescent="0.35">
      <c r="A4" s="115"/>
      <c r="B4" s="115"/>
      <c r="C4" s="117"/>
      <c r="D4" s="118"/>
      <c r="E4" s="118"/>
      <c r="F4" s="118"/>
      <c r="G4" s="118"/>
      <c r="H4" s="118"/>
      <c r="I4" s="116"/>
      <c r="J4" s="116"/>
      <c r="K4" s="72"/>
      <c r="L4" s="72"/>
    </row>
    <row r="5" spans="1:12" ht="23.25" customHeight="1" x14ac:dyDescent="0.25">
      <c r="A5" s="160" t="s">
        <v>3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2" ht="20.25" customHeight="1" x14ac:dyDescent="0.25">
      <c r="A6" s="160" t="s">
        <v>96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12" ht="20.25" customHeight="1" x14ac:dyDescent="0.25">
      <c r="A7" s="86"/>
      <c r="B7" s="87"/>
      <c r="C7" s="87"/>
      <c r="D7" s="87"/>
      <c r="E7" s="87"/>
      <c r="F7" s="87"/>
      <c r="G7" s="87"/>
      <c r="H7" s="87"/>
      <c r="I7" s="87"/>
      <c r="J7" s="87"/>
    </row>
    <row r="8" spans="1:12" ht="26.25" customHeight="1" x14ac:dyDescent="0.25">
      <c r="A8" s="22"/>
      <c r="B8" s="38"/>
      <c r="C8" s="38"/>
      <c r="D8" s="38"/>
      <c r="E8" s="38"/>
      <c r="F8" s="38"/>
      <c r="G8" s="38"/>
      <c r="H8" s="38"/>
      <c r="I8" s="38"/>
      <c r="J8" s="38"/>
    </row>
    <row r="9" spans="1:12" x14ac:dyDescent="0.25">
      <c r="A9" s="158" t="s">
        <v>54</v>
      </c>
      <c r="B9" s="158" t="s">
        <v>11</v>
      </c>
      <c r="C9" s="158" t="s">
        <v>17</v>
      </c>
      <c r="D9" s="158" t="s">
        <v>12</v>
      </c>
      <c r="E9" s="158" t="s">
        <v>13</v>
      </c>
      <c r="F9" s="158" t="s">
        <v>26</v>
      </c>
      <c r="G9" s="158" t="s">
        <v>53</v>
      </c>
      <c r="H9" s="162" t="s">
        <v>84</v>
      </c>
      <c r="I9" s="163"/>
      <c r="J9" s="164"/>
      <c r="K9" s="1"/>
      <c r="L9" s="1"/>
    </row>
    <row r="10" spans="1:12" x14ac:dyDescent="0.25">
      <c r="A10" s="165"/>
      <c r="B10" s="165"/>
      <c r="C10" s="169"/>
      <c r="D10" s="168"/>
      <c r="E10" s="168"/>
      <c r="F10" s="168"/>
      <c r="G10" s="168"/>
      <c r="H10" s="158">
        <v>2022</v>
      </c>
      <c r="I10" s="158">
        <v>2023</v>
      </c>
      <c r="J10" s="158">
        <v>2024</v>
      </c>
      <c r="K10" s="1"/>
      <c r="L10" s="1"/>
    </row>
    <row r="11" spans="1:12" ht="32.25" customHeight="1" x14ac:dyDescent="0.25">
      <c r="A11" s="166"/>
      <c r="B11" s="167"/>
      <c r="C11" s="167"/>
      <c r="D11" s="159"/>
      <c r="E11" s="159"/>
      <c r="F11" s="159"/>
      <c r="G11" s="166"/>
      <c r="H11" s="159"/>
      <c r="I11" s="159"/>
      <c r="J11" s="159" t="s">
        <v>16</v>
      </c>
      <c r="K11" s="1"/>
      <c r="L11" s="1"/>
    </row>
    <row r="12" spans="1:12" x14ac:dyDescent="0.25">
      <c r="A12" s="93">
        <v>1</v>
      </c>
      <c r="B12" s="94">
        <v>2</v>
      </c>
      <c r="C12" s="95">
        <v>3</v>
      </c>
      <c r="D12" s="92">
        <v>4</v>
      </c>
      <c r="E12" s="40">
        <v>5</v>
      </c>
      <c r="F12" s="42">
        <v>6</v>
      </c>
      <c r="G12" s="96">
        <v>7</v>
      </c>
      <c r="H12" s="42">
        <v>8</v>
      </c>
      <c r="I12" s="42">
        <v>9</v>
      </c>
      <c r="J12" s="42">
        <v>10</v>
      </c>
      <c r="K12" s="1"/>
      <c r="L12" s="1"/>
    </row>
    <row r="13" spans="1:12" ht="57.75" customHeight="1" x14ac:dyDescent="0.25">
      <c r="A13" s="145" t="s">
        <v>6</v>
      </c>
      <c r="B13" s="149" t="s">
        <v>10</v>
      </c>
      <c r="C13" s="9" t="s">
        <v>93</v>
      </c>
      <c r="D13" s="151" t="s">
        <v>92</v>
      </c>
      <c r="E13" s="153" t="s">
        <v>15</v>
      </c>
      <c r="F13" s="50" t="s">
        <v>80</v>
      </c>
      <c r="G13" s="29">
        <f>H13+I13+J13</f>
        <v>1460939.98</v>
      </c>
      <c r="H13" s="29">
        <f>H14+H16+H19+H21+H23+H25+H27+H29+H30</f>
        <v>579663.1399999999</v>
      </c>
      <c r="I13" s="29">
        <f t="shared" ref="I13:J13" si="0">I14+I16+I19+I21+I23+I25+I27+I29+I30</f>
        <v>600842.84</v>
      </c>
      <c r="J13" s="29">
        <f t="shared" si="0"/>
        <v>280434</v>
      </c>
      <c r="K13" s="3"/>
      <c r="L13" s="3"/>
    </row>
    <row r="14" spans="1:12" ht="38.25" customHeight="1" x14ac:dyDescent="0.25">
      <c r="A14" s="146"/>
      <c r="B14" s="150"/>
      <c r="C14" s="147" t="s">
        <v>74</v>
      </c>
      <c r="D14" s="152"/>
      <c r="E14" s="154"/>
      <c r="F14" s="50" t="s">
        <v>61</v>
      </c>
      <c r="G14" s="26">
        <f>H14+I14+J14</f>
        <v>442001.76</v>
      </c>
      <c r="H14" s="26">
        <f>188759.76</f>
        <v>188759.76</v>
      </c>
      <c r="I14" s="26">
        <v>186840</v>
      </c>
      <c r="J14" s="26">
        <v>66402</v>
      </c>
    </row>
    <row r="15" spans="1:12" ht="145.5" customHeight="1" x14ac:dyDescent="0.25">
      <c r="A15" s="146"/>
      <c r="B15" s="150"/>
      <c r="C15" s="148"/>
      <c r="D15" s="152"/>
      <c r="E15" s="154"/>
      <c r="F15" s="62" t="s">
        <v>60</v>
      </c>
      <c r="G15" s="32">
        <f>H15+I15+J15</f>
        <v>368334.8</v>
      </c>
      <c r="H15" s="32">
        <v>157299.79999999999</v>
      </c>
      <c r="I15" s="32">
        <v>155700</v>
      </c>
      <c r="J15" s="32">
        <v>55335</v>
      </c>
    </row>
    <row r="16" spans="1:12" ht="39" customHeight="1" x14ac:dyDescent="0.25">
      <c r="A16" s="146"/>
      <c r="B16" s="146"/>
      <c r="C16" s="155" t="s">
        <v>75</v>
      </c>
      <c r="D16" s="152"/>
      <c r="E16" s="152"/>
      <c r="F16" s="51" t="s">
        <v>62</v>
      </c>
      <c r="G16" s="63">
        <f t="shared" ref="G16:G26" si="1">H16+I16+J16</f>
        <v>362922.83999999997</v>
      </c>
      <c r="H16" s="63">
        <v>137103.96</v>
      </c>
      <c r="I16" s="63">
        <v>135728.88</v>
      </c>
      <c r="J16" s="26">
        <v>90090</v>
      </c>
    </row>
    <row r="17" spans="1:13" ht="54.75" customHeight="1" x14ac:dyDescent="0.25">
      <c r="A17" s="104"/>
      <c r="B17" s="57"/>
      <c r="C17" s="156"/>
      <c r="D17" s="55"/>
      <c r="E17" s="55"/>
      <c r="F17" s="52" t="s">
        <v>90</v>
      </c>
      <c r="G17" s="64">
        <f t="shared" si="1"/>
        <v>302435.7</v>
      </c>
      <c r="H17" s="64">
        <v>114253.3</v>
      </c>
      <c r="I17" s="64">
        <v>113107.4</v>
      </c>
      <c r="J17" s="25">
        <v>75075</v>
      </c>
    </row>
    <row r="18" spans="1:13" ht="81" customHeight="1" x14ac:dyDescent="0.25">
      <c r="A18" s="58"/>
      <c r="B18" s="54"/>
      <c r="C18" s="56"/>
      <c r="D18" s="51"/>
      <c r="E18" s="28"/>
      <c r="F18" s="62" t="s">
        <v>89</v>
      </c>
      <c r="G18" s="31"/>
      <c r="H18" s="32"/>
      <c r="I18" s="32"/>
      <c r="J18" s="32"/>
    </row>
    <row r="19" spans="1:13" ht="36" customHeight="1" x14ac:dyDescent="0.25">
      <c r="A19" s="47"/>
      <c r="B19" s="11"/>
      <c r="C19" s="147" t="s">
        <v>55</v>
      </c>
      <c r="D19" s="49"/>
      <c r="E19" s="23"/>
      <c r="F19" s="50" t="s">
        <v>62</v>
      </c>
      <c r="G19" s="26">
        <f t="shared" si="1"/>
        <v>86768.040000000008</v>
      </c>
      <c r="H19" s="26">
        <v>32557.56</v>
      </c>
      <c r="I19" s="26">
        <v>37326.480000000003</v>
      </c>
      <c r="J19" s="26">
        <v>16884</v>
      </c>
    </row>
    <row r="20" spans="1:13" ht="117.75" customHeight="1" x14ac:dyDescent="0.25">
      <c r="A20" s="47"/>
      <c r="B20" s="11"/>
      <c r="C20" s="148"/>
      <c r="D20" s="49"/>
      <c r="E20" s="23"/>
      <c r="F20" s="44" t="s">
        <v>60</v>
      </c>
      <c r="G20" s="32">
        <f t="shared" si="1"/>
        <v>72306.7</v>
      </c>
      <c r="H20" s="32">
        <v>27131.3</v>
      </c>
      <c r="I20" s="32">
        <v>31105.4</v>
      </c>
      <c r="J20" s="32">
        <v>14070</v>
      </c>
    </row>
    <row r="21" spans="1:13" ht="40.5" customHeight="1" x14ac:dyDescent="0.25">
      <c r="A21" s="47"/>
      <c r="B21" s="11"/>
      <c r="C21" s="147" t="s">
        <v>56</v>
      </c>
      <c r="D21" s="49"/>
      <c r="E21" s="23"/>
      <c r="F21" s="65" t="s">
        <v>62</v>
      </c>
      <c r="G21" s="63">
        <f t="shared" si="1"/>
        <v>151346.64000000001</v>
      </c>
      <c r="H21" s="63">
        <v>56800.800000000003</v>
      </c>
      <c r="I21" s="63">
        <v>65061.84</v>
      </c>
      <c r="J21" s="26">
        <v>29484</v>
      </c>
    </row>
    <row r="22" spans="1:13" ht="124.5" customHeight="1" x14ac:dyDescent="0.25">
      <c r="A22" s="41"/>
      <c r="B22" s="11"/>
      <c r="C22" s="148"/>
      <c r="D22" s="49"/>
      <c r="E22" s="23"/>
      <c r="F22" s="61" t="s">
        <v>60</v>
      </c>
      <c r="G22" s="98">
        <f t="shared" si="1"/>
        <v>126122.2</v>
      </c>
      <c r="H22" s="64">
        <v>47334</v>
      </c>
      <c r="I22" s="64">
        <v>54218.2</v>
      </c>
      <c r="J22" s="25">
        <v>24570</v>
      </c>
    </row>
    <row r="23" spans="1:13" ht="48" customHeight="1" x14ac:dyDescent="0.25">
      <c r="A23" s="41"/>
      <c r="B23" s="47"/>
      <c r="C23" s="122" t="s">
        <v>57</v>
      </c>
      <c r="D23" s="61"/>
      <c r="E23" s="49"/>
      <c r="F23" s="51" t="s">
        <v>62</v>
      </c>
      <c r="G23" s="26">
        <f t="shared" si="1"/>
        <v>35752.080000000002</v>
      </c>
      <c r="H23" s="26">
        <v>13418.16</v>
      </c>
      <c r="I23" s="26">
        <v>15403.92</v>
      </c>
      <c r="J23" s="26">
        <v>6930</v>
      </c>
    </row>
    <row r="24" spans="1:13" ht="140.25" customHeight="1" x14ac:dyDescent="0.25">
      <c r="A24" s="53"/>
      <c r="B24" s="68"/>
      <c r="C24" s="128"/>
      <c r="D24" s="121"/>
      <c r="E24" s="52"/>
      <c r="F24" s="52" t="s">
        <v>60</v>
      </c>
      <c r="G24" s="25">
        <f t="shared" si="1"/>
        <v>29793.4</v>
      </c>
      <c r="H24" s="25">
        <v>11181.8</v>
      </c>
      <c r="I24" s="25">
        <v>12836.6</v>
      </c>
      <c r="J24" s="25">
        <v>5775</v>
      </c>
    </row>
    <row r="25" spans="1:13" ht="45" customHeight="1" x14ac:dyDescent="0.25">
      <c r="A25" s="84"/>
      <c r="B25" s="99"/>
      <c r="C25" s="148" t="s">
        <v>58</v>
      </c>
      <c r="D25" s="175"/>
      <c r="E25" s="23"/>
      <c r="F25" s="61" t="s">
        <v>62</v>
      </c>
      <c r="G25" s="98">
        <f t="shared" si="1"/>
        <v>159057</v>
      </c>
      <c r="H25" s="98">
        <v>59805.48</v>
      </c>
      <c r="I25" s="98">
        <v>68549.52</v>
      </c>
      <c r="J25" s="32">
        <v>30702</v>
      </c>
    </row>
    <row r="26" spans="1:13" ht="120" x14ac:dyDescent="0.25">
      <c r="A26" s="84"/>
      <c r="B26" s="110"/>
      <c r="C26" s="148"/>
      <c r="D26" s="175"/>
      <c r="E26" s="23"/>
      <c r="F26" s="44" t="s">
        <v>60</v>
      </c>
      <c r="G26" s="98">
        <f t="shared" si="1"/>
        <v>132547.5</v>
      </c>
      <c r="H26" s="98">
        <v>49837.9</v>
      </c>
      <c r="I26" s="98">
        <v>57124.6</v>
      </c>
      <c r="J26" s="32">
        <v>25585</v>
      </c>
      <c r="M26" s="3"/>
    </row>
    <row r="27" spans="1:13" ht="46.5" customHeight="1" x14ac:dyDescent="0.25">
      <c r="A27" s="84"/>
      <c r="B27" s="110"/>
      <c r="C27" s="147" t="s">
        <v>85</v>
      </c>
      <c r="D27" s="175"/>
      <c r="E27" s="23"/>
      <c r="F27" s="65" t="s">
        <v>62</v>
      </c>
      <c r="G27" s="26">
        <f>H27+I27+J27</f>
        <v>9042.119999999999</v>
      </c>
      <c r="H27" s="63">
        <v>3580.92</v>
      </c>
      <c r="I27" s="63">
        <v>3529.2</v>
      </c>
      <c r="J27" s="26">
        <v>1932</v>
      </c>
    </row>
    <row r="28" spans="1:13" ht="124.5" customHeight="1" x14ac:dyDescent="0.25">
      <c r="A28" s="84"/>
      <c r="B28" s="110"/>
      <c r="C28" s="170"/>
      <c r="D28" s="175"/>
      <c r="E28" s="23"/>
      <c r="F28" s="45" t="s">
        <v>60</v>
      </c>
      <c r="G28" s="25">
        <f>H28+I28+J28</f>
        <v>7535.1</v>
      </c>
      <c r="H28" s="64">
        <v>2984.1</v>
      </c>
      <c r="I28" s="64">
        <v>2941</v>
      </c>
      <c r="J28" s="25">
        <v>1610</v>
      </c>
    </row>
    <row r="29" spans="1:13" ht="65.25" hidden="1" customHeight="1" x14ac:dyDescent="0.25">
      <c r="A29" s="84"/>
      <c r="B29" s="110"/>
      <c r="C29" s="60"/>
      <c r="D29" s="49"/>
      <c r="E29" s="23"/>
      <c r="F29" s="44"/>
      <c r="G29" s="25">
        <f t="shared" ref="G29:G30" si="2">H29+I29+J29</f>
        <v>0</v>
      </c>
      <c r="H29" s="25">
        <v>0</v>
      </c>
      <c r="I29" s="25">
        <v>0</v>
      </c>
      <c r="J29" s="25">
        <v>0</v>
      </c>
    </row>
    <row r="30" spans="1:13" ht="65.25" customHeight="1" x14ac:dyDescent="0.25">
      <c r="A30" s="84"/>
      <c r="B30" s="110"/>
      <c r="C30" s="105" t="s">
        <v>70</v>
      </c>
      <c r="D30" s="52"/>
      <c r="E30" s="15"/>
      <c r="F30" s="45" t="s">
        <v>78</v>
      </c>
      <c r="G30" s="25">
        <f t="shared" si="2"/>
        <v>214049.5</v>
      </c>
      <c r="H30" s="25">
        <v>87636.5</v>
      </c>
      <c r="I30" s="25">
        <v>88403</v>
      </c>
      <c r="J30" s="25">
        <v>38010</v>
      </c>
    </row>
    <row r="31" spans="1:13" ht="51.75" customHeight="1" x14ac:dyDescent="0.25">
      <c r="A31" s="102"/>
      <c r="B31" s="174"/>
      <c r="C31" s="9" t="s">
        <v>18</v>
      </c>
      <c r="D31" s="23" t="s">
        <v>92</v>
      </c>
      <c r="E31" s="23" t="s">
        <v>15</v>
      </c>
      <c r="F31" s="28" t="s">
        <v>80</v>
      </c>
      <c r="G31" s="12">
        <f t="shared" ref="G31:G33" si="3">H31+I31+J31</f>
        <v>164674.92499999999</v>
      </c>
      <c r="H31" s="13">
        <f>H32</f>
        <v>0</v>
      </c>
      <c r="I31" s="13">
        <f t="shared" ref="I31:J31" si="4">I32</f>
        <v>100000</v>
      </c>
      <c r="J31" s="13">
        <f t="shared" si="4"/>
        <v>64674.925000000003</v>
      </c>
      <c r="K31" s="3"/>
      <c r="L31" s="3"/>
    </row>
    <row r="32" spans="1:13" ht="63.75" customHeight="1" x14ac:dyDescent="0.25">
      <c r="A32" s="84"/>
      <c r="B32" s="174"/>
      <c r="C32" s="134" t="s">
        <v>69</v>
      </c>
      <c r="D32" s="135"/>
      <c r="E32" s="135"/>
      <c r="F32" s="135"/>
      <c r="G32" s="14">
        <f t="shared" si="3"/>
        <v>164674.92499999999</v>
      </c>
      <c r="H32" s="14">
        <v>0</v>
      </c>
      <c r="I32" s="14">
        <v>100000</v>
      </c>
      <c r="J32" s="14">
        <v>64674.925000000003</v>
      </c>
    </row>
    <row r="33" spans="1:14" ht="62.25" customHeight="1" x14ac:dyDescent="0.25">
      <c r="A33" s="53"/>
      <c r="B33" s="82"/>
      <c r="C33" s="9" t="s">
        <v>103</v>
      </c>
      <c r="D33" s="28" t="s">
        <v>92</v>
      </c>
      <c r="E33" s="69" t="s">
        <v>15</v>
      </c>
      <c r="F33" s="69" t="s">
        <v>80</v>
      </c>
      <c r="G33" s="29">
        <f t="shared" si="3"/>
        <v>65200</v>
      </c>
      <c r="H33" s="88">
        <v>65200</v>
      </c>
      <c r="I33" s="88">
        <v>0</v>
      </c>
      <c r="J33" s="88">
        <v>0</v>
      </c>
      <c r="L33" s="3"/>
      <c r="M33" s="1"/>
      <c r="N33" s="1"/>
    </row>
    <row r="34" spans="1:14" x14ac:dyDescent="0.25">
      <c r="A34" s="39"/>
      <c r="B34" s="178" t="s">
        <v>5</v>
      </c>
      <c r="C34" s="179"/>
      <c r="D34" s="37"/>
      <c r="E34" s="45"/>
      <c r="F34" s="15"/>
      <c r="G34" s="12">
        <f>H34+I34+J34</f>
        <v>1690814.905</v>
      </c>
      <c r="H34" s="13">
        <f>H31+H13+H33</f>
        <v>644863.1399999999</v>
      </c>
      <c r="I34" s="13">
        <f t="shared" ref="I34:J34" si="5">I31+I13+I33</f>
        <v>700842.84</v>
      </c>
      <c r="J34" s="13">
        <f t="shared" si="5"/>
        <v>345108.92499999999</v>
      </c>
      <c r="M34" s="171"/>
      <c r="N34" s="1"/>
    </row>
    <row r="35" spans="1:14" ht="42.75" customHeight="1" x14ac:dyDescent="0.25">
      <c r="A35" s="66">
        <v>2</v>
      </c>
      <c r="B35" s="149" t="s">
        <v>19</v>
      </c>
      <c r="C35" s="30" t="s">
        <v>106</v>
      </c>
      <c r="D35" s="131" t="s">
        <v>14</v>
      </c>
      <c r="E35" s="132" t="s">
        <v>15</v>
      </c>
      <c r="F35" s="133" t="s">
        <v>80</v>
      </c>
      <c r="G35" s="12">
        <f>H35+I35+J35</f>
        <v>2774</v>
      </c>
      <c r="H35" s="13">
        <f>H36+H37</f>
        <v>2774</v>
      </c>
      <c r="I35" s="13">
        <f t="shared" ref="I35:J35" si="6">I36+I37</f>
        <v>0</v>
      </c>
      <c r="J35" s="13">
        <f t="shared" si="6"/>
        <v>0</v>
      </c>
      <c r="K35" s="3"/>
      <c r="M35" s="171"/>
      <c r="N35" s="1"/>
    </row>
    <row r="36" spans="1:14" ht="128.25" customHeight="1" x14ac:dyDescent="0.25">
      <c r="A36" s="47"/>
      <c r="B36" s="150"/>
      <c r="C36" s="134" t="s">
        <v>100</v>
      </c>
      <c r="D36" s="131"/>
      <c r="E36" s="131"/>
      <c r="F36" s="135"/>
      <c r="G36" s="14">
        <f t="shared" ref="G36:G52" si="7">H36+I36+J36</f>
        <v>2774</v>
      </c>
      <c r="H36" s="25">
        <v>2774</v>
      </c>
      <c r="I36" s="25">
        <v>0</v>
      </c>
      <c r="J36" s="25">
        <v>0</v>
      </c>
      <c r="M36" s="1"/>
      <c r="N36" s="1"/>
    </row>
    <row r="37" spans="1:14" ht="84.75" hidden="1" customHeight="1" x14ac:dyDescent="0.25">
      <c r="A37" s="47"/>
      <c r="B37" s="81"/>
      <c r="C37" s="123" t="s">
        <v>99</v>
      </c>
      <c r="D37" s="49"/>
      <c r="E37" s="52"/>
      <c r="F37" s="23"/>
      <c r="G37" s="31">
        <f t="shared" ref="G37:G38" si="8">H37+I37+J37</f>
        <v>0</v>
      </c>
      <c r="H37" s="31">
        <v>0</v>
      </c>
      <c r="I37" s="32">
        <v>0</v>
      </c>
      <c r="J37" s="32">
        <v>0</v>
      </c>
      <c r="M37" s="85"/>
      <c r="N37" s="85"/>
    </row>
    <row r="38" spans="1:14" ht="51.75" hidden="1" customHeight="1" x14ac:dyDescent="0.25">
      <c r="A38" s="47"/>
      <c r="B38" s="11"/>
      <c r="C38" s="67" t="s">
        <v>65</v>
      </c>
      <c r="D38" s="28" t="s">
        <v>14</v>
      </c>
      <c r="E38" s="28" t="s">
        <v>15</v>
      </c>
      <c r="F38" s="103" t="s">
        <v>80</v>
      </c>
      <c r="G38" s="35">
        <f t="shared" si="8"/>
        <v>0</v>
      </c>
      <c r="H38" s="36">
        <v>0</v>
      </c>
      <c r="I38" s="36">
        <v>0</v>
      </c>
      <c r="J38" s="36">
        <v>0</v>
      </c>
      <c r="L38" s="3"/>
      <c r="M38" s="1"/>
      <c r="N38" s="1"/>
    </row>
    <row r="39" spans="1:14" ht="17.25" customHeight="1" x14ac:dyDescent="0.25">
      <c r="A39" s="54"/>
      <c r="B39" s="180" t="s">
        <v>5</v>
      </c>
      <c r="C39" s="179"/>
      <c r="D39" s="28"/>
      <c r="E39" s="37"/>
      <c r="F39" s="37"/>
      <c r="G39" s="12">
        <f>G35+G38</f>
        <v>2774</v>
      </c>
      <c r="H39" s="13">
        <f>H35+H38</f>
        <v>2774</v>
      </c>
      <c r="I39" s="13">
        <f>I35+I38</f>
        <v>0</v>
      </c>
      <c r="J39" s="13">
        <f>J35+J38</f>
        <v>0</v>
      </c>
      <c r="K39" s="3"/>
      <c r="M39" s="1"/>
      <c r="N39" s="1"/>
    </row>
    <row r="40" spans="1:14" ht="39" customHeight="1" x14ac:dyDescent="0.25">
      <c r="A40" s="66">
        <v>3</v>
      </c>
      <c r="B40" s="130" t="s">
        <v>20</v>
      </c>
      <c r="C40" s="9" t="s">
        <v>104</v>
      </c>
      <c r="D40" s="28" t="s">
        <v>92</v>
      </c>
      <c r="E40" s="65" t="s">
        <v>15</v>
      </c>
      <c r="F40" s="103" t="s">
        <v>80</v>
      </c>
      <c r="G40" s="12">
        <f>H40+I40+J40</f>
        <v>3209.7</v>
      </c>
      <c r="H40" s="12">
        <f>H41</f>
        <v>3209.7</v>
      </c>
      <c r="I40" s="12">
        <f t="shared" ref="I40:J40" si="9">I41</f>
        <v>0</v>
      </c>
      <c r="J40" s="12">
        <f t="shared" si="9"/>
        <v>0</v>
      </c>
      <c r="M40" s="1"/>
      <c r="N40" s="1"/>
    </row>
    <row r="41" spans="1:14" ht="83.25" customHeight="1" x14ac:dyDescent="0.25">
      <c r="A41" s="140"/>
      <c r="B41" s="11"/>
      <c r="C41" s="134" t="s">
        <v>98</v>
      </c>
      <c r="D41" s="135"/>
      <c r="E41" s="142"/>
      <c r="F41" s="137"/>
      <c r="G41" s="7">
        <f t="shared" si="7"/>
        <v>3209.7</v>
      </c>
      <c r="H41" s="8">
        <v>3209.7</v>
      </c>
      <c r="I41" s="8">
        <v>0</v>
      </c>
      <c r="J41" s="8">
        <v>0</v>
      </c>
      <c r="M41" s="1"/>
      <c r="N41" s="1"/>
    </row>
    <row r="42" spans="1:14" ht="46.5" customHeight="1" x14ac:dyDescent="0.25">
      <c r="A42" s="57"/>
      <c r="B42" s="104"/>
      <c r="C42" s="141" t="s">
        <v>105</v>
      </c>
      <c r="D42" s="28" t="s">
        <v>92</v>
      </c>
      <c r="E42" s="143" t="s">
        <v>15</v>
      </c>
      <c r="F42" s="133" t="s">
        <v>80</v>
      </c>
      <c r="G42" s="12">
        <f t="shared" si="7"/>
        <v>171264.4</v>
      </c>
      <c r="H42" s="13">
        <f>51264.4+37000+13000+17000+19000+34000</f>
        <v>171264.4</v>
      </c>
      <c r="I42" s="13">
        <v>0</v>
      </c>
      <c r="J42" s="13">
        <v>0</v>
      </c>
      <c r="M42" s="1"/>
      <c r="N42" s="1"/>
    </row>
    <row r="43" spans="1:14" ht="17.25" customHeight="1" x14ac:dyDescent="0.25">
      <c r="A43" s="111"/>
      <c r="B43" s="172" t="s">
        <v>5</v>
      </c>
      <c r="C43" s="173"/>
      <c r="D43" s="89"/>
      <c r="E43" s="69"/>
      <c r="F43" s="89"/>
      <c r="G43" s="13">
        <f>G40+G42</f>
        <v>174474.1</v>
      </c>
      <c r="H43" s="13">
        <f>H40+H42</f>
        <v>174474.1</v>
      </c>
      <c r="I43" s="13">
        <f>I40+I42</f>
        <v>0</v>
      </c>
      <c r="J43" s="13">
        <f>J40+J42</f>
        <v>0</v>
      </c>
      <c r="K43" s="3"/>
      <c r="M43" s="1"/>
      <c r="N43" s="1"/>
    </row>
    <row r="44" spans="1:14" ht="66" hidden="1" customHeight="1" x14ac:dyDescent="0.25">
      <c r="A44" s="66">
        <v>4</v>
      </c>
      <c r="B44" s="130" t="s">
        <v>21</v>
      </c>
      <c r="C44" s="9" t="s">
        <v>83</v>
      </c>
      <c r="D44" s="51" t="s">
        <v>14</v>
      </c>
      <c r="E44" s="129" t="s">
        <v>15</v>
      </c>
      <c r="F44" s="129" t="s">
        <v>80</v>
      </c>
      <c r="G44" s="12">
        <f>H44+I44+J44</f>
        <v>0</v>
      </c>
      <c r="H44" s="12">
        <v>0</v>
      </c>
      <c r="I44" s="12">
        <v>0</v>
      </c>
      <c r="J44" s="12">
        <v>0</v>
      </c>
      <c r="M44" s="1"/>
      <c r="N44" s="1"/>
    </row>
    <row r="45" spans="1:14" ht="69" hidden="1" customHeight="1" x14ac:dyDescent="0.25">
      <c r="A45" s="119"/>
      <c r="B45" s="24"/>
      <c r="C45" s="30" t="s">
        <v>86</v>
      </c>
      <c r="D45" s="51" t="s">
        <v>14</v>
      </c>
      <c r="E45" s="28" t="s">
        <v>15</v>
      </c>
      <c r="F45" s="28" t="s">
        <v>80</v>
      </c>
      <c r="G45" s="12">
        <f t="shared" si="7"/>
        <v>0</v>
      </c>
      <c r="H45" s="13">
        <v>0</v>
      </c>
      <c r="I45" s="13">
        <v>0</v>
      </c>
      <c r="J45" s="13">
        <v>0</v>
      </c>
      <c r="L45" s="3"/>
      <c r="M45" s="1"/>
      <c r="N45" s="1"/>
    </row>
    <row r="46" spans="1:14" hidden="1" x14ac:dyDescent="0.25">
      <c r="A46" s="46"/>
      <c r="B46" s="182" t="s">
        <v>5</v>
      </c>
      <c r="C46" s="179"/>
      <c r="D46" s="106"/>
      <c r="E46" s="28"/>
      <c r="F46" s="28"/>
      <c r="G46" s="12">
        <f>G44+G45</f>
        <v>0</v>
      </c>
      <c r="H46" s="13">
        <f>H44+H45</f>
        <v>0</v>
      </c>
      <c r="I46" s="13">
        <f>I44+I45</f>
        <v>0</v>
      </c>
      <c r="J46" s="13">
        <f>J44+J45</f>
        <v>0</v>
      </c>
      <c r="M46" s="1"/>
      <c r="N46" s="1"/>
    </row>
    <row r="47" spans="1:14" ht="47.25" customHeight="1" x14ac:dyDescent="0.25">
      <c r="A47" s="124">
        <v>4</v>
      </c>
      <c r="B47" s="194" t="s">
        <v>71</v>
      </c>
      <c r="C47" s="30" t="s">
        <v>94</v>
      </c>
      <c r="D47" s="51" t="s">
        <v>92</v>
      </c>
      <c r="E47" s="51" t="s">
        <v>15</v>
      </c>
      <c r="F47" s="28" t="s">
        <v>80</v>
      </c>
      <c r="G47" s="12">
        <f>H47+I47+J47</f>
        <v>380914.435</v>
      </c>
      <c r="H47" s="13">
        <f>H48+H49+H50+H51</f>
        <v>32000</v>
      </c>
      <c r="I47" s="13">
        <f t="shared" ref="I47:J47" si="10">I48+I49+I50+I51</f>
        <v>198693.36</v>
      </c>
      <c r="J47" s="13">
        <f t="shared" si="10"/>
        <v>150221.07500000001</v>
      </c>
      <c r="M47" s="1"/>
      <c r="N47" s="1"/>
    </row>
    <row r="48" spans="1:14" ht="72" x14ac:dyDescent="0.25">
      <c r="A48" s="11"/>
      <c r="B48" s="174"/>
      <c r="C48" s="125" t="s">
        <v>64</v>
      </c>
      <c r="D48" s="49"/>
      <c r="E48" s="49"/>
      <c r="F48" s="23"/>
      <c r="G48" s="14">
        <f t="shared" si="7"/>
        <v>232578.21600000001</v>
      </c>
      <c r="H48" s="25">
        <v>0</v>
      </c>
      <c r="I48" s="25">
        <v>126693.36</v>
      </c>
      <c r="J48" s="25">
        <v>105884.856</v>
      </c>
      <c r="M48" s="1"/>
      <c r="N48" s="1"/>
    </row>
    <row r="49" spans="1:18" ht="9.75" hidden="1" customHeight="1" x14ac:dyDescent="0.25">
      <c r="A49" s="11"/>
      <c r="B49" s="99"/>
      <c r="C49" s="126"/>
      <c r="D49" s="49"/>
      <c r="E49" s="49"/>
      <c r="F49" s="23"/>
      <c r="G49" s="7">
        <f t="shared" si="7"/>
        <v>0</v>
      </c>
      <c r="H49" s="8">
        <v>0</v>
      </c>
      <c r="I49" s="8">
        <v>0</v>
      </c>
      <c r="J49" s="8">
        <v>0</v>
      </c>
      <c r="M49" s="1"/>
      <c r="N49" s="1"/>
    </row>
    <row r="50" spans="1:18" ht="69.75" customHeight="1" x14ac:dyDescent="0.25">
      <c r="A50" s="24"/>
      <c r="B50" s="97"/>
      <c r="C50" s="125" t="s">
        <v>72</v>
      </c>
      <c r="D50" s="52"/>
      <c r="E50" s="52"/>
      <c r="F50" s="15"/>
      <c r="G50" s="14">
        <f t="shared" si="7"/>
        <v>116336.219</v>
      </c>
      <c r="H50" s="25">
        <v>0</v>
      </c>
      <c r="I50" s="25">
        <v>72000</v>
      </c>
      <c r="J50" s="25">
        <v>44336.218999999997</v>
      </c>
      <c r="M50" s="1"/>
      <c r="N50" s="1"/>
    </row>
    <row r="51" spans="1:18" ht="99" customHeight="1" x14ac:dyDescent="0.25">
      <c r="A51" s="24"/>
      <c r="B51" s="97"/>
      <c r="C51" s="138" t="s">
        <v>107</v>
      </c>
      <c r="D51" s="136"/>
      <c r="E51" s="136"/>
      <c r="F51" s="139"/>
      <c r="G51" s="14">
        <f t="shared" si="7"/>
        <v>32000</v>
      </c>
      <c r="H51" s="25">
        <v>32000</v>
      </c>
      <c r="I51" s="25">
        <v>0</v>
      </c>
      <c r="J51" s="25">
        <v>0</v>
      </c>
      <c r="M51" s="1"/>
      <c r="N51" s="1"/>
    </row>
    <row r="52" spans="1:18" ht="50.25" hidden="1" customHeight="1" x14ac:dyDescent="0.25">
      <c r="A52" s="24"/>
      <c r="B52" s="97"/>
      <c r="C52" s="112" t="s">
        <v>28</v>
      </c>
      <c r="D52" s="52" t="s">
        <v>14</v>
      </c>
      <c r="E52" s="52" t="s">
        <v>15</v>
      </c>
      <c r="F52" s="15" t="s">
        <v>80</v>
      </c>
      <c r="G52" s="83">
        <f t="shared" si="7"/>
        <v>0</v>
      </c>
      <c r="H52" s="83">
        <v>0</v>
      </c>
      <c r="I52" s="83">
        <v>0</v>
      </c>
      <c r="J52" s="83">
        <v>0</v>
      </c>
      <c r="M52" s="1"/>
      <c r="N52" s="1"/>
      <c r="O52" s="3"/>
    </row>
    <row r="53" spans="1:18" ht="16.5" customHeight="1" x14ac:dyDescent="0.25">
      <c r="A53" s="113"/>
      <c r="B53" s="181" t="s">
        <v>5</v>
      </c>
      <c r="C53" s="181"/>
      <c r="D53" s="37"/>
      <c r="E53" s="37"/>
      <c r="F53" s="37"/>
      <c r="G53" s="13">
        <f>G47+G52</f>
        <v>380914.435</v>
      </c>
      <c r="H53" s="13">
        <f>H47+H52</f>
        <v>32000</v>
      </c>
      <c r="I53" s="13">
        <f>I47+I52</f>
        <v>198693.36</v>
      </c>
      <c r="J53" s="13">
        <f>J47+J52</f>
        <v>150221.07500000001</v>
      </c>
    </row>
    <row r="54" spans="1:18" ht="39.75" customHeight="1" x14ac:dyDescent="0.25">
      <c r="A54" s="144">
        <v>5</v>
      </c>
      <c r="B54" s="149" t="s">
        <v>66</v>
      </c>
      <c r="C54" s="30" t="s">
        <v>95</v>
      </c>
      <c r="D54" s="28" t="s">
        <v>92</v>
      </c>
      <c r="E54" s="28" t="s">
        <v>15</v>
      </c>
      <c r="F54" s="50" t="s">
        <v>80</v>
      </c>
      <c r="G54" s="12">
        <f>H54+I54+J54</f>
        <v>137889.52299999999</v>
      </c>
      <c r="H54" s="12">
        <f>H55+H58</f>
        <v>137889.52299999999</v>
      </c>
      <c r="I54" s="12">
        <f t="shared" ref="I54:J54" si="11">I55+I58</f>
        <v>0</v>
      </c>
      <c r="J54" s="12">
        <f t="shared" si="11"/>
        <v>0</v>
      </c>
    </row>
    <row r="55" spans="1:18" ht="38.25" customHeight="1" x14ac:dyDescent="0.25">
      <c r="A55" s="47"/>
      <c r="B55" s="150"/>
      <c r="C55" s="147" t="s">
        <v>73</v>
      </c>
      <c r="D55" s="49"/>
      <c r="E55" s="23"/>
      <c r="F55" s="70" t="s">
        <v>82</v>
      </c>
      <c r="G55" s="7">
        <f t="shared" ref="G55:G60" si="12">H55+I55+J55</f>
        <v>93015.523000000001</v>
      </c>
      <c r="H55" s="8">
        <f>H56+H57</f>
        <v>93015.523000000001</v>
      </c>
      <c r="I55" s="8">
        <f t="shared" ref="I55:J55" si="13">I56+I57</f>
        <v>0</v>
      </c>
      <c r="J55" s="8">
        <f t="shared" si="13"/>
        <v>0</v>
      </c>
      <c r="M55" s="3"/>
    </row>
    <row r="56" spans="1:18" ht="48" hidden="1" customHeight="1" x14ac:dyDescent="0.25">
      <c r="A56" s="47"/>
      <c r="B56" s="11"/>
      <c r="C56" s="148"/>
      <c r="D56" s="49"/>
      <c r="E56" s="23"/>
      <c r="F56" s="45" t="s">
        <v>87</v>
      </c>
      <c r="G56" s="7">
        <f t="shared" si="12"/>
        <v>0</v>
      </c>
      <c r="H56" s="8">
        <v>0</v>
      </c>
      <c r="I56" s="8">
        <v>0</v>
      </c>
      <c r="J56" s="8">
        <v>0</v>
      </c>
      <c r="M56" s="3"/>
    </row>
    <row r="57" spans="1:18" ht="57.75" customHeight="1" x14ac:dyDescent="0.25">
      <c r="A57" s="47"/>
      <c r="B57" s="11"/>
      <c r="C57" s="170"/>
      <c r="D57" s="49"/>
      <c r="E57" s="23"/>
      <c r="F57" s="45" t="s">
        <v>27</v>
      </c>
      <c r="G57" s="7">
        <f t="shared" si="12"/>
        <v>93015.523000000001</v>
      </c>
      <c r="H57" s="8">
        <v>93015.523000000001</v>
      </c>
      <c r="I57" s="8">
        <v>0</v>
      </c>
      <c r="J57" s="8">
        <v>0</v>
      </c>
      <c r="L57" s="3"/>
      <c r="M57" s="3"/>
    </row>
    <row r="58" spans="1:18" ht="33" customHeight="1" x14ac:dyDescent="0.25">
      <c r="A58" s="47"/>
      <c r="B58" s="11"/>
      <c r="C58" s="147" t="s">
        <v>76</v>
      </c>
      <c r="D58" s="49"/>
      <c r="E58" s="23"/>
      <c r="F58" s="70" t="s">
        <v>82</v>
      </c>
      <c r="G58" s="7">
        <f t="shared" si="12"/>
        <v>44874</v>
      </c>
      <c r="H58" s="8">
        <f t="shared" ref="H58:I58" si="14">H59+H60</f>
        <v>44874</v>
      </c>
      <c r="I58" s="8">
        <f t="shared" si="14"/>
        <v>0</v>
      </c>
      <c r="J58" s="8">
        <f>J59+J60</f>
        <v>0</v>
      </c>
      <c r="L58" s="3"/>
      <c r="M58" s="3"/>
      <c r="N58" s="3"/>
    </row>
    <row r="59" spans="1:18" ht="49.5" hidden="1" customHeight="1" x14ac:dyDescent="0.25">
      <c r="A59" s="47"/>
      <c r="B59" s="11"/>
      <c r="C59" s="148"/>
      <c r="D59" s="49"/>
      <c r="E59" s="23"/>
      <c r="F59" s="45" t="s">
        <v>87</v>
      </c>
      <c r="G59" s="7">
        <f t="shared" si="12"/>
        <v>0</v>
      </c>
      <c r="H59" s="8">
        <v>0</v>
      </c>
      <c r="I59" s="8">
        <v>0</v>
      </c>
      <c r="J59" s="8">
        <v>0</v>
      </c>
      <c r="M59" s="3"/>
    </row>
    <row r="60" spans="1:18" ht="42.75" customHeight="1" x14ac:dyDescent="0.25">
      <c r="A60" s="68"/>
      <c r="B60" s="24"/>
      <c r="C60" s="170"/>
      <c r="D60" s="52"/>
      <c r="E60" s="15"/>
      <c r="F60" s="45" t="s">
        <v>27</v>
      </c>
      <c r="G60" s="7">
        <f t="shared" si="12"/>
        <v>44874</v>
      </c>
      <c r="H60" s="8">
        <v>44874</v>
      </c>
      <c r="I60" s="8">
        <v>0</v>
      </c>
      <c r="J60" s="8">
        <v>0</v>
      </c>
      <c r="M60" s="3"/>
    </row>
    <row r="61" spans="1:18" x14ac:dyDescent="0.25">
      <c r="A61" s="71"/>
      <c r="B61" s="179" t="s">
        <v>5</v>
      </c>
      <c r="C61" s="173"/>
      <c r="D61" s="37"/>
      <c r="E61" s="37"/>
      <c r="F61" s="37"/>
      <c r="G61" s="13">
        <f>G54</f>
        <v>137889.52299999999</v>
      </c>
      <c r="H61" s="13">
        <f>H54</f>
        <v>137889.52299999999</v>
      </c>
      <c r="I61" s="13">
        <f>I54</f>
        <v>0</v>
      </c>
      <c r="J61" s="13">
        <f>J54</f>
        <v>0</v>
      </c>
      <c r="L61" s="3"/>
    </row>
    <row r="62" spans="1:18" ht="39" customHeight="1" x14ac:dyDescent="0.25">
      <c r="A62" s="100" t="s">
        <v>101</v>
      </c>
      <c r="B62" s="71" t="s">
        <v>4</v>
      </c>
      <c r="C62" s="43" t="s">
        <v>63</v>
      </c>
      <c r="D62" s="28" t="s">
        <v>92</v>
      </c>
      <c r="E62" s="37" t="s">
        <v>15</v>
      </c>
      <c r="F62" s="69" t="s">
        <v>80</v>
      </c>
      <c r="G62" s="13">
        <f>H62+I62+J62</f>
        <v>2447872.8000000003</v>
      </c>
      <c r="H62" s="12">
        <v>2442600</v>
      </c>
      <c r="I62" s="12">
        <v>2572.1</v>
      </c>
      <c r="J62" s="12">
        <v>2700.7</v>
      </c>
      <c r="K62" s="3"/>
      <c r="L62" s="3"/>
      <c r="M62" s="3"/>
      <c r="R62" t="s">
        <v>67</v>
      </c>
    </row>
    <row r="63" spans="1:18" ht="27" hidden="1" customHeight="1" x14ac:dyDescent="0.25">
      <c r="A63" s="41"/>
      <c r="B63" s="11"/>
      <c r="C63" s="80" t="s">
        <v>7</v>
      </c>
      <c r="D63" s="78"/>
      <c r="E63" s="23"/>
      <c r="F63" s="73"/>
      <c r="G63" s="7">
        <f>H63+I63+J63</f>
        <v>0</v>
      </c>
      <c r="H63" s="8">
        <v>0</v>
      </c>
      <c r="I63" s="8">
        <v>0</v>
      </c>
      <c r="J63" s="8">
        <v>0</v>
      </c>
    </row>
    <row r="64" spans="1:18" ht="21.75" hidden="1" customHeight="1" x14ac:dyDescent="0.25">
      <c r="A64" s="41"/>
      <c r="B64" s="81"/>
      <c r="C64" s="80" t="s">
        <v>23</v>
      </c>
      <c r="D64" s="6"/>
      <c r="E64" s="23"/>
      <c r="F64" s="76"/>
      <c r="G64" s="7">
        <f>H64+I64+J64</f>
        <v>0</v>
      </c>
      <c r="H64" s="8">
        <v>0</v>
      </c>
      <c r="I64" s="8">
        <v>0</v>
      </c>
      <c r="J64" s="8">
        <v>0</v>
      </c>
    </row>
    <row r="65" spans="1:16" ht="27" hidden="1" customHeight="1" x14ac:dyDescent="0.25">
      <c r="A65" s="41"/>
      <c r="B65" s="90"/>
      <c r="C65" s="80" t="s">
        <v>9</v>
      </c>
      <c r="D65" s="6"/>
      <c r="E65" s="23"/>
      <c r="F65" s="76"/>
      <c r="G65" s="7">
        <f t="shared" ref="G65:G67" si="15">H65+I65+J65</f>
        <v>0</v>
      </c>
      <c r="H65" s="8">
        <v>0</v>
      </c>
      <c r="I65" s="8">
        <v>0</v>
      </c>
      <c r="J65" s="8">
        <v>0</v>
      </c>
    </row>
    <row r="66" spans="1:16" ht="25.5" hidden="1" customHeight="1" x14ac:dyDescent="0.25">
      <c r="A66" s="41"/>
      <c r="B66" s="90"/>
      <c r="C66" s="80" t="s">
        <v>8</v>
      </c>
      <c r="D66" s="59"/>
      <c r="E66" s="15"/>
      <c r="F66" s="77"/>
      <c r="G66" s="7">
        <f t="shared" si="15"/>
        <v>0</v>
      </c>
      <c r="H66" s="8">
        <v>0</v>
      </c>
      <c r="I66" s="8">
        <v>0</v>
      </c>
      <c r="J66" s="8">
        <v>0</v>
      </c>
    </row>
    <row r="67" spans="1:16" ht="21.75" hidden="1" customHeight="1" x14ac:dyDescent="0.25">
      <c r="A67" s="41"/>
      <c r="B67" s="91"/>
      <c r="C67" s="79"/>
      <c r="D67" s="6"/>
      <c r="E67" s="6"/>
      <c r="F67" s="76"/>
      <c r="G67" s="31">
        <f t="shared" si="15"/>
        <v>0</v>
      </c>
      <c r="H67" s="32">
        <v>0</v>
      </c>
      <c r="I67" s="32">
        <v>0</v>
      </c>
      <c r="J67" s="32">
        <v>0</v>
      </c>
    </row>
    <row r="68" spans="1:16" ht="14.25" customHeight="1" x14ac:dyDescent="0.25">
      <c r="A68" s="84"/>
      <c r="B68" s="172" t="s">
        <v>5</v>
      </c>
      <c r="C68" s="193"/>
      <c r="D68" s="74"/>
      <c r="E68" s="74"/>
      <c r="F68" s="75"/>
      <c r="G68" s="12">
        <f>G62</f>
        <v>2447872.8000000003</v>
      </c>
      <c r="H68" s="13">
        <v>2442.6</v>
      </c>
      <c r="I68" s="13">
        <f>I62</f>
        <v>2572.1</v>
      </c>
      <c r="J68" s="13">
        <f>J62</f>
        <v>2700.7</v>
      </c>
      <c r="K68" s="3"/>
      <c r="L68" s="3"/>
      <c r="M68" s="3"/>
    </row>
    <row r="69" spans="1:16" x14ac:dyDescent="0.25">
      <c r="A69" s="101"/>
      <c r="B69" s="195" t="s">
        <v>25</v>
      </c>
      <c r="C69" s="195"/>
      <c r="D69" s="195"/>
      <c r="E69" s="195"/>
      <c r="F69" s="196"/>
      <c r="G69" s="33">
        <f>H69+I69+J69</f>
        <v>2394582.3629999999</v>
      </c>
      <c r="H69" s="33">
        <f>H39+H34+H43+H46+H53+H61+H68</f>
        <v>994443.36299999978</v>
      </c>
      <c r="I69" s="33">
        <f>I39+I34+I43+I46+I53+I61+I68</f>
        <v>902108.29999999993</v>
      </c>
      <c r="J69" s="33">
        <f>J39+J34+J43+J46+J53+J61+J68</f>
        <v>498030.7</v>
      </c>
      <c r="K69" s="3"/>
      <c r="L69" s="3"/>
      <c r="M69" s="3"/>
    </row>
    <row r="70" spans="1:16" ht="15" customHeight="1" x14ac:dyDescent="0.25">
      <c r="A70" s="84"/>
      <c r="B70" s="188" t="s">
        <v>27</v>
      </c>
      <c r="C70" s="189"/>
      <c r="D70" s="189"/>
      <c r="E70" s="189"/>
      <c r="F70" s="190"/>
      <c r="G70" s="14">
        <f t="shared" ref="G70" si="16">H70+I70+J70</f>
        <v>137889.52299999999</v>
      </c>
      <c r="H70" s="14">
        <f>H57+H60</f>
        <v>137889.52299999999</v>
      </c>
      <c r="I70" s="14">
        <f t="shared" ref="I70:J70" si="17">I57+I60</f>
        <v>0</v>
      </c>
      <c r="J70" s="14">
        <f t="shared" si="17"/>
        <v>0</v>
      </c>
      <c r="K70" s="108" t="s">
        <v>88</v>
      </c>
      <c r="L70" s="109"/>
      <c r="M70" s="109"/>
    </row>
    <row r="71" spans="1:16" ht="15" customHeight="1" x14ac:dyDescent="0.3">
      <c r="A71" s="84"/>
      <c r="B71" s="188" t="s">
        <v>79</v>
      </c>
      <c r="C71" s="189"/>
      <c r="D71" s="189"/>
      <c r="E71" s="189"/>
      <c r="F71" s="190"/>
      <c r="G71" s="14">
        <f>H71+I71+J71</f>
        <v>2042643.3399999996</v>
      </c>
      <c r="H71" s="8">
        <f>H34+H39+H43+H46+H53+H61+H68-H70-H74</f>
        <v>768917.33999999985</v>
      </c>
      <c r="I71" s="8">
        <f>I34+I39+I43+I46+I53+I61+I68-I70-I74</f>
        <v>813705.29999999993</v>
      </c>
      <c r="J71" s="8">
        <f>J34+J39+J43+J46+J53+J61+J68-J70-J74</f>
        <v>460020.7</v>
      </c>
      <c r="K71" s="107">
        <v>2442.6</v>
      </c>
      <c r="L71" s="107">
        <v>2572.1</v>
      </c>
      <c r="M71" s="107">
        <v>2700.7</v>
      </c>
      <c r="N71" s="114" t="s">
        <v>91</v>
      </c>
      <c r="O71" s="114"/>
      <c r="P71" s="114"/>
    </row>
    <row r="72" spans="1:16" ht="15" customHeight="1" x14ac:dyDescent="0.25">
      <c r="A72" s="84"/>
      <c r="B72" s="170" t="s">
        <v>29</v>
      </c>
      <c r="C72" s="191"/>
      <c r="D72" s="191"/>
      <c r="E72" s="191"/>
      <c r="F72" s="192"/>
      <c r="G72" s="34"/>
      <c r="H72" s="120"/>
      <c r="I72" s="120"/>
      <c r="J72" s="120"/>
      <c r="K72" s="3"/>
      <c r="L72" s="3"/>
      <c r="M72" s="3"/>
    </row>
    <row r="73" spans="1:16" ht="26.25" customHeight="1" x14ac:dyDescent="0.25">
      <c r="A73" s="84"/>
      <c r="B73" s="183" t="s">
        <v>68</v>
      </c>
      <c r="C73" s="184"/>
      <c r="D73" s="184"/>
      <c r="E73" s="184"/>
      <c r="F73" s="185"/>
      <c r="G73" s="8">
        <f>H73+I73+J73</f>
        <v>1039075.3999999999</v>
      </c>
      <c r="H73" s="8">
        <f>H15+H17+H20+H22+H24+H26+H28</f>
        <v>410022.19999999995</v>
      </c>
      <c r="I73" s="8">
        <f>I15+I17+I20+I22+I24+I26+I28</f>
        <v>427033.2</v>
      </c>
      <c r="J73" s="8">
        <f>J15+J17+J20+J22+J24+J26+J28</f>
        <v>202020</v>
      </c>
      <c r="L73" s="3">
        <f>J73-202020</f>
        <v>0</v>
      </c>
      <c r="M73" s="3"/>
      <c r="P73" s="3"/>
    </row>
    <row r="74" spans="1:16" ht="15" customHeight="1" x14ac:dyDescent="0.25">
      <c r="A74" s="39"/>
      <c r="B74" s="186" t="s">
        <v>77</v>
      </c>
      <c r="C74" s="187"/>
      <c r="D74" s="187"/>
      <c r="E74" s="187"/>
      <c r="F74" s="187"/>
      <c r="G74" s="8">
        <f>H74+I74+J74</f>
        <v>214049.5</v>
      </c>
      <c r="H74" s="8">
        <f>H30</f>
        <v>87636.5</v>
      </c>
      <c r="I74" s="8">
        <f t="shared" ref="I74:J74" si="18">I30</f>
        <v>88403</v>
      </c>
      <c r="J74" s="8">
        <f t="shared" si="18"/>
        <v>38010</v>
      </c>
      <c r="K74" s="48"/>
      <c r="M74" s="3"/>
    </row>
    <row r="75" spans="1:16" ht="47.25" customHeight="1" x14ac:dyDescent="0.35">
      <c r="A75" s="1"/>
      <c r="H75" s="2"/>
      <c r="I75" s="1"/>
      <c r="J75" s="1"/>
      <c r="K75" s="3"/>
      <c r="L75" s="3"/>
      <c r="M75" s="3"/>
      <c r="P75" s="3"/>
    </row>
    <row r="76" spans="1:16" ht="66.75" customHeight="1" x14ac:dyDescent="0.35">
      <c r="A76" s="176" t="s">
        <v>102</v>
      </c>
      <c r="B76" s="177"/>
      <c r="C76" s="177"/>
      <c r="D76" s="177"/>
      <c r="E76" s="177"/>
      <c r="F76" s="177"/>
      <c r="G76" s="177"/>
      <c r="H76" s="177"/>
      <c r="I76" s="177"/>
      <c r="J76" s="177"/>
    </row>
    <row r="77" spans="1:16" ht="23.25" customHeight="1" x14ac:dyDescent="0.25"/>
  </sheetData>
  <mergeCells count="48">
    <mergeCell ref="C19:C20"/>
    <mergeCell ref="C21:C22"/>
    <mergeCell ref="A76:J76"/>
    <mergeCell ref="B34:C34"/>
    <mergeCell ref="B39:C39"/>
    <mergeCell ref="B53:C53"/>
    <mergeCell ref="B46:C46"/>
    <mergeCell ref="B73:F73"/>
    <mergeCell ref="B74:F74"/>
    <mergeCell ref="B71:F71"/>
    <mergeCell ref="B72:F72"/>
    <mergeCell ref="B70:F70"/>
    <mergeCell ref="B68:C68"/>
    <mergeCell ref="B47:B48"/>
    <mergeCell ref="B69:F69"/>
    <mergeCell ref="B61:C61"/>
    <mergeCell ref="C55:C57"/>
    <mergeCell ref="C58:C60"/>
    <mergeCell ref="M34:M35"/>
    <mergeCell ref="C25:C26"/>
    <mergeCell ref="B43:C43"/>
    <mergeCell ref="B31:B32"/>
    <mergeCell ref="C27:C28"/>
    <mergeCell ref="D25:D28"/>
    <mergeCell ref="B35:B36"/>
    <mergeCell ref="B54:B55"/>
    <mergeCell ref="I1:L1"/>
    <mergeCell ref="I10:I11"/>
    <mergeCell ref="A5:J5"/>
    <mergeCell ref="I2:J2"/>
    <mergeCell ref="A6:J6"/>
    <mergeCell ref="J10:J11"/>
    <mergeCell ref="H9:J9"/>
    <mergeCell ref="A9:A11"/>
    <mergeCell ref="H10:H11"/>
    <mergeCell ref="B9:B11"/>
    <mergeCell ref="G9:G11"/>
    <mergeCell ref="C9:C11"/>
    <mergeCell ref="C3:I3"/>
    <mergeCell ref="F9:F11"/>
    <mergeCell ref="E9:E11"/>
    <mergeCell ref="D9:D11"/>
    <mergeCell ref="A13:A16"/>
    <mergeCell ref="C14:C15"/>
    <mergeCell ref="B13:B16"/>
    <mergeCell ref="D13:D16"/>
    <mergeCell ref="E13:E16"/>
    <mergeCell ref="C16:C17"/>
  </mergeCells>
  <pageMargins left="0.70866141732283472" right="0.70866141732283472" top="0.98425196850393704" bottom="0.39370078740157483" header="0.31496062992125984" footer="0.31496062992125984"/>
  <pageSetup paperSize="9" scale="81" orientation="landscape" r:id="rId1"/>
  <headerFooter differentFirst="1">
    <oddHeader xml:space="preserve">&amp;C&amp;"Times New Roman,обычный"&amp;14&amp;P&amp;R&amp;"Times New Roman,курсив"&amp;14Продовження додатка 1  
</oddHeader>
  </headerFooter>
  <rowBreaks count="1" manualBreakCount="1"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7" zoomScaleNormal="100" workbookViewId="0">
      <selection activeCell="J12" sqref="J12"/>
    </sheetView>
  </sheetViews>
  <sheetFormatPr defaultRowHeight="15" x14ac:dyDescent="0.25"/>
  <cols>
    <col min="1" max="1" width="5" customWidth="1"/>
    <col min="2" max="2" width="38.42578125" customWidth="1"/>
    <col min="3" max="3" width="13" customWidth="1"/>
    <col min="4" max="4" width="16.140625" customWidth="1"/>
    <col min="5" max="5" width="15.85546875" customWidth="1"/>
    <col min="11" max="11" width="13.140625" customWidth="1"/>
    <col min="14" max="14" width="11.5703125" customWidth="1"/>
    <col min="15" max="15" width="13.140625" customWidth="1"/>
    <col min="16" max="16" width="14" customWidth="1"/>
  </cols>
  <sheetData>
    <row r="1" spans="1:5" x14ac:dyDescent="0.25">
      <c r="B1" s="16"/>
    </row>
    <row r="2" spans="1:5" x14ac:dyDescent="0.25">
      <c r="B2" s="16"/>
    </row>
    <row r="3" spans="1:5" ht="19.5" x14ac:dyDescent="0.25">
      <c r="A3" s="19" t="s">
        <v>31</v>
      </c>
      <c r="B3" s="19" t="s">
        <v>30</v>
      </c>
      <c r="C3" s="19">
        <v>2019</v>
      </c>
      <c r="D3" s="19">
        <v>2020</v>
      </c>
      <c r="E3" s="19">
        <v>2021</v>
      </c>
    </row>
    <row r="4" spans="1:5" ht="45" x14ac:dyDescent="0.25">
      <c r="A4" s="18">
        <v>1</v>
      </c>
      <c r="B4" s="18" t="s">
        <v>0</v>
      </c>
      <c r="C4" s="20" t="s">
        <v>34</v>
      </c>
      <c r="D4" s="20" t="s">
        <v>32</v>
      </c>
      <c r="E4" s="20" t="s">
        <v>34</v>
      </c>
    </row>
    <row r="5" spans="1:5" ht="105.75" customHeight="1" x14ac:dyDescent="0.25">
      <c r="A5" s="18">
        <v>2</v>
      </c>
      <c r="B5" s="18" t="s">
        <v>49</v>
      </c>
      <c r="C5" s="20" t="s">
        <v>33</v>
      </c>
      <c r="D5" s="20" t="s">
        <v>35</v>
      </c>
      <c r="E5" s="20" t="s">
        <v>36</v>
      </c>
    </row>
    <row r="6" spans="1:5" ht="108.75" customHeight="1" x14ac:dyDescent="0.25">
      <c r="A6" s="18">
        <v>3</v>
      </c>
      <c r="B6" s="18" t="s">
        <v>50</v>
      </c>
      <c r="C6" s="20" t="s">
        <v>37</v>
      </c>
      <c r="D6" s="20" t="s">
        <v>34</v>
      </c>
      <c r="E6" s="20" t="s">
        <v>34</v>
      </c>
    </row>
    <row r="7" spans="1:5" ht="90" x14ac:dyDescent="0.25">
      <c r="A7" s="18">
        <v>4</v>
      </c>
      <c r="B7" s="18" t="s">
        <v>1</v>
      </c>
      <c r="C7" s="20" t="s">
        <v>34</v>
      </c>
      <c r="D7" s="20" t="s">
        <v>38</v>
      </c>
      <c r="E7" s="20" t="s">
        <v>34</v>
      </c>
    </row>
    <row r="8" spans="1:5" ht="90" x14ac:dyDescent="0.25">
      <c r="A8" s="18">
        <v>5</v>
      </c>
      <c r="B8" s="18" t="s">
        <v>2</v>
      </c>
      <c r="C8" s="20" t="s">
        <v>34</v>
      </c>
      <c r="D8" s="20" t="s">
        <v>34</v>
      </c>
      <c r="E8" s="20" t="s">
        <v>39</v>
      </c>
    </row>
    <row r="9" spans="1:5" ht="75" x14ac:dyDescent="0.25">
      <c r="A9" s="18">
        <v>6</v>
      </c>
      <c r="B9" s="18" t="s">
        <v>24</v>
      </c>
      <c r="C9" s="20" t="s">
        <v>34</v>
      </c>
      <c r="D9" s="20" t="s">
        <v>40</v>
      </c>
      <c r="E9" s="20" t="s">
        <v>34</v>
      </c>
    </row>
    <row r="10" spans="1:5" ht="105" x14ac:dyDescent="0.25">
      <c r="A10" s="18">
        <v>7</v>
      </c>
      <c r="B10" s="18" t="s">
        <v>51</v>
      </c>
      <c r="C10" s="20" t="s">
        <v>34</v>
      </c>
      <c r="D10" s="20" t="s">
        <v>34</v>
      </c>
      <c r="E10" s="20" t="s">
        <v>41</v>
      </c>
    </row>
    <row r="11" spans="1:5" ht="30" x14ac:dyDescent="0.25">
      <c r="A11" s="18">
        <v>8</v>
      </c>
      <c r="B11" s="18" t="s">
        <v>42</v>
      </c>
      <c r="C11" s="20" t="s">
        <v>34</v>
      </c>
      <c r="D11" s="20" t="s">
        <v>43</v>
      </c>
      <c r="E11" s="20" t="s">
        <v>34</v>
      </c>
    </row>
    <row r="12" spans="1:5" ht="60" x14ac:dyDescent="0.25">
      <c r="A12" s="18">
        <v>9</v>
      </c>
      <c r="B12" s="18" t="s">
        <v>52</v>
      </c>
      <c r="C12" s="20" t="s">
        <v>44</v>
      </c>
      <c r="D12" s="20" t="s">
        <v>45</v>
      </c>
      <c r="E12" s="20" t="s">
        <v>34</v>
      </c>
    </row>
    <row r="13" spans="1:5" ht="30" x14ac:dyDescent="0.25">
      <c r="A13" s="18">
        <v>10</v>
      </c>
      <c r="B13" s="18" t="s">
        <v>22</v>
      </c>
      <c r="C13" s="20" t="s">
        <v>34</v>
      </c>
      <c r="D13" s="20" t="s">
        <v>46</v>
      </c>
      <c r="E13" s="20" t="s">
        <v>34</v>
      </c>
    </row>
    <row r="14" spans="1:5" ht="27" customHeight="1" x14ac:dyDescent="0.35">
      <c r="A14" s="197"/>
      <c r="B14" s="198"/>
      <c r="C14" s="21" t="s">
        <v>34</v>
      </c>
      <c r="D14" s="21" t="s">
        <v>47</v>
      </c>
      <c r="E14" s="21" t="s">
        <v>48</v>
      </c>
    </row>
    <row r="15" spans="1:5" x14ac:dyDescent="0.25">
      <c r="B15" s="17"/>
    </row>
    <row r="16" spans="1:5" x14ac:dyDescent="0.25">
      <c r="B16" s="17"/>
    </row>
    <row r="17" spans="2:2" x14ac:dyDescent="0.25">
      <c r="B17" s="17"/>
    </row>
    <row r="18" spans="2:2" x14ac:dyDescent="0.25">
      <c r="B18" s="17"/>
    </row>
    <row r="19" spans="2:2" x14ac:dyDescent="0.25">
      <c r="B19" s="17"/>
    </row>
    <row r="20" spans="2:2" x14ac:dyDescent="0.25">
      <c r="B20" s="16"/>
    </row>
    <row r="21" spans="2:2" x14ac:dyDescent="0.25">
      <c r="B21" s="16"/>
    </row>
    <row r="22" spans="2:2" x14ac:dyDescent="0.25">
      <c r="B22" s="16"/>
    </row>
    <row r="23" spans="2:2" x14ac:dyDescent="0.25">
      <c r="B23" s="16"/>
    </row>
    <row r="24" spans="2:2" x14ac:dyDescent="0.25">
      <c r="B24" s="16"/>
    </row>
    <row r="25" spans="2:2" x14ac:dyDescent="0.25">
      <c r="B25" s="16"/>
    </row>
    <row r="26" spans="2:2" x14ac:dyDescent="0.25">
      <c r="B26" s="16"/>
    </row>
    <row r="27" spans="2:2" x14ac:dyDescent="0.25">
      <c r="B27" s="16"/>
    </row>
    <row r="28" spans="2:2" x14ac:dyDescent="0.25">
      <c r="B28" s="16"/>
    </row>
    <row r="29" spans="2:2" x14ac:dyDescent="0.25">
      <c r="B29" s="16"/>
    </row>
    <row r="30" spans="2:2" x14ac:dyDescent="0.25">
      <c r="B30" s="16"/>
    </row>
    <row r="31" spans="2:2" x14ac:dyDescent="0.25">
      <c r="B31" s="16"/>
    </row>
    <row r="32" spans="2:2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</sheetData>
  <mergeCells count="1">
    <mergeCell ref="A14:B14"/>
  </mergeCells>
  <pageMargins left="0.7" right="0.7" top="0.75" bottom="0.75" header="0.3" footer="0.3"/>
  <pageSetup paperSize="9" scale="9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2021-11-10T07:23:14Z</dcterms:modified>
</cp:coreProperties>
</file>